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на 2025-2027 годы\Решение Думы о бюджете\РД от 23.12.2024 № 306 О бюджете на 2025-2027 (в ред от 29.12.2025 № 402)\"/>
    </mc:Choice>
  </mc:AlternateContent>
  <bookViews>
    <workbookView xWindow="0" yWindow="0" windowWidth="28800" windowHeight="12135"/>
  </bookViews>
  <sheets>
    <sheet name="Sheet0" sheetId="1" r:id="rId1"/>
  </sheets>
  <definedNames>
    <definedName name="__bookmark_3">Sheet0!$A$7:$D$172</definedName>
    <definedName name="_xlnm.Print_Area" localSheetId="0">Sheet0!$A$1:$E$172</definedName>
  </definedNames>
  <calcPr calcId="152511"/>
</workbook>
</file>

<file path=xl/calcChain.xml><?xml version="1.0" encoding="utf-8"?>
<calcChain xmlns="http://schemas.openxmlformats.org/spreadsheetml/2006/main">
  <c r="D88" i="1" l="1"/>
  <c r="D87" i="1" s="1"/>
  <c r="C87" i="1"/>
  <c r="C88" i="1"/>
  <c r="C60" i="1" l="1"/>
  <c r="C10" i="1" s="1"/>
  <c r="D60" i="1" l="1"/>
  <c r="D10" i="1" s="1"/>
  <c r="C61" i="1" l="1"/>
  <c r="C37" i="1"/>
  <c r="C13" i="1"/>
</calcChain>
</file>

<file path=xl/sharedStrings.xml><?xml version="1.0" encoding="utf-8"?>
<sst xmlns="http://schemas.openxmlformats.org/spreadsheetml/2006/main" count="339" uniqueCount="337">
  <si>
    <t xml:space="preserve">   </t>
  </si>
  <si>
    <t>Доходы бюджета города Пыть-Яха на 2026 и 2027 годы</t>
  </si>
  <si>
    <t>(тыс. рублей)</t>
  </si>
  <si>
    <t>Код бюджетной классификации</t>
  </si>
  <si>
    <t>Наименование кода классификации доходов бюджетов</t>
  </si>
  <si>
    <t>Сумма на год</t>
  </si>
  <si>
    <t>2026 год</t>
  </si>
  <si>
    <t>2027 год</t>
  </si>
  <si>
    <t>1</t>
  </si>
  <si>
    <t>2</t>
  </si>
  <si>
    <t>3</t>
  </si>
  <si>
    <t>4</t>
  </si>
  <si>
    <t>НЕНАЛОГОВЫЕ ДОХОДЫ</t>
  </si>
  <si>
    <t>000 1 00 00000 00 0000 000</t>
  </si>
  <si>
    <t>НАЛОГОВЫЕ И НЕНАЛОГОВЫЕ ДОХОДЫ</t>
  </si>
  <si>
    <t>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</si>
  <si>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</si>
  <si>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</si>
  <si>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</si>
  <si>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</si>
  <si>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</si>
  <si>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</si>
  <si>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</si>
  <si>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</si>
  <si>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000 1 01 02021 01 0000 110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</si>
  <si>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</si>
  <si>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000 1 01 02022 01 0000 110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</si>
  <si>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</si>
  <si>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000 1 01 02030 01 0000 110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</si>
  <si>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</si>
  <si>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</si>
  <si>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</si>
  <si>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</si>
  <si>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</si>
  <si>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000 1 01 02130 01 0000 110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</si>
  <si>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</si>
  <si>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000 1 01 02140 01 0000 110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</si>
  <si>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</si>
  <si>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000 1 01 02150 01 0000 110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</si>
  <si>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</si>
  <si>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000 1 01 02160 01 0000 110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</si>
  <si>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</si>
  <si>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000 1 01 02230 01 0000 110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</si>
  <si>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</si>
  <si>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</si>
  <si>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</si>
  <si>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</si>
  <si>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</si>
  <si>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</si>
  <si>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</si>
  <si>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</si>
  <si>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</si>
  <si>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</si>
  <si>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</si>
  <si>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</si>
  <si>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</si>
  <si>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</si>
  <si>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</si>
  <si>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</si>
  <si>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</si>
  <si>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</si>
  <si>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</si>
  <si>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</si>
  <si>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</si>
  <si>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</si>
  <si>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</si>
  <si>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</si>
  <si>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</si>
  <si>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000 1 05 01010 01 0000 110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</si>
  <si>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</si>
  <si>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</si>
  <si>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</si>
  <si>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</si>
  <si>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</si>
  <si>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</si>
  <si>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000 1 05 03000 01 0000 110</t>
  </si>
  <si>
    <t>Единый сельскохозяйственный налог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</si>
  <si>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</si>
  <si>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</si>
  <si>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</si>
  <si>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</si>
  <si>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</si>
  <si>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</si>
  <si>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</si>
  <si>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</si>
  <si>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</si>
  <si>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</si>
  <si>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</si>
  <si>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000 1 06 04000 02 0000 110</t>
  </si>
  <si>
    <t>Транспортный налог</t>
  </si>
  <si>
    <t>000 1 06 04011 02 0000 110</t>
  </si>
  <si>
    <t>Транспортный налог с организаций</t>
  </si>
  <si>
    <t>000 1 06 04012 02 0000 110</t>
  </si>
  <si>
    <t>Транспортный налог с физических лиц</t>
  </si>
  <si>
    <t>000 1 06 06000 00 0000 110</t>
  </si>
  <si>
    <t>Земельный налог</t>
  </si>
  <si>
    <t>000 1 06 06030 00 0000 110</t>
  </si>
  <si>
    <t>Земельный налог с организаций</t>
  </si>
  <si>
    <t>000 1 06 06032 04 0000 110</t>
  </si>
  <si>
    <t>Земельный налог с организаций, обладающих земельным участком, расположенным в границах городских округов</t>
  </si>
  <si>
    <t>000 1 06 06040 00 0000 110</t>
  </si>
  <si>
    <t>Земельный налог с физических лиц</t>
  </si>
  <si>
    <t>000 1 06 06042 04 0000 110</t>
  </si>
  <si>
    <t>Земельный налог с физических лиц, обладающих земельным участком, расположенным в границах городских округов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</si>
  <si>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</si>
  <si>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</si>
  <si>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</si>
  <si>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</si>
  <si>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</si>
  <si>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</si>
  <si>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</si>
  <si>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</si>
  <si>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</si>
  <si>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</si>
  <si>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</si>
  <si>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</si>
  <si>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</si>
  <si>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</si>
  <si>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</si>
  <si>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</si>
  <si>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</si>
  <si>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</si>
  <si>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</si>
  <si>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</si>
  <si>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</si>
  <si>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</si>
  <si>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</si>
  <si>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</si>
  <si>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</si>
  <si>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</si>
  <si>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</si>
  <si>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</si>
  <si>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</si>
  <si>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</si>
  <si>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</si>
  <si>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</si>
  <si>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000 1 12 01010 01 0000 120</t>
  </si>
  <si>
    <t>Плата за выбросы загрязняющих веществ в атмосферный воздух стационарными объектами</t>
  </si>
  <si>
    <t>000 1 12 01030 01 0000 120</t>
  </si>
  <si>
    <t>Плата за сбросы загрязняющих веществ в водные объекты</t>
  </si>
  <si>
    <t>000 1 12 01070 01 0000 120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</si>
  <si>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</si>
  <si>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000 1 13 00000 00 0000 000</t>
  </si>
  <si>
    <t>ДОХОДЫ ОТ ОКАЗАНИЯ ПЛАТНЫХ УСЛУГ И КОМПЕНСАЦИИ ЗАТРАТ ГОСУДАРСТВА</t>
  </si>
  <si>
    <t>000 1 13 02000 00 0000 130</t>
  </si>
  <si>
    <t>Доходы от компенсации затрат государства</t>
  </si>
  <si>
    <t>000 1 13 02990 00 0000 130</t>
  </si>
  <si>
    <t>Прочие доходы от компенсации затрат государства</t>
  </si>
  <si>
    <t>000 1 13 02994 04 0000 130</t>
  </si>
  <si>
    <t>Прочие доходы от компенсации затрат бюджетов городских округов</t>
  </si>
  <si>
    <t>000 1 14 00000 00 0000 000</t>
  </si>
  <si>
    <t>ДОХОДЫ ОТ ПРОДАЖИ МАТЕРИАЛЬНЫХ И НЕМАТЕРИАЛЬНЫХ АКТИВОВ</t>
  </si>
  <si>
    <t>000 1 14 01000 00 0000 410</t>
  </si>
  <si>
    <t>Доходы от продажи квартир</t>
  </si>
  <si>
    <t>000 1 14 01040 04 0000 410</t>
  </si>
  <si>
    <t>Доходы от продажи квартир, находящихся в собственности городских округов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</si>
  <si>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</si>
  <si>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</si>
  <si>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</si>
  <si>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</si>
  <si>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</si>
  <si>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</si>
  <si>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</si>
  <si>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</si>
  <si>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</si>
  <si>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</si>
  <si>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</si>
  <si>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</si>
  <si>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</si>
  <si>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</si>
  <si>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</si>
  <si>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</si>
  <si>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</si>
  <si>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</si>
  <si>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</si>
  <si>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</si>
  <si>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000 1 16 01072 01 0000 140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</si>
  <si>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</si>
  <si>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</si>
  <si>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</si>
  <si>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</si>
  <si>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</si>
  <si>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000 1 16 01092 01 0000 140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</si>
  <si>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</si>
  <si>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000 1 16 01110 01 0000 140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</si>
  <si>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</si>
  <si>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000 1 16 01113 01 0000 140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</si>
  <si>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</si>
  <si>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</si>
  <si>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</si>
  <si>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000 1 16 01142 01 0000 140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</si>
  <si>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</si>
  <si>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</si>
  <si>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</si>
  <si>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</si>
  <si>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</si>
  <si>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</si>
  <si>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</si>
  <si>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</si>
  <si>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</si>
  <si>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</si>
  <si>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</si>
  <si>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</si>
  <si>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</si>
  <si>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000 1 16 01192 01 0000 140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</si>
  <si>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</si>
  <si>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</si>
  <si>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</si>
  <si>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000 1 16 01330 00 0000 140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</si>
  <si>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</si>
  <si>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000 1 16 01333 01 0000 140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</si>
  <si>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</si>
  <si>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</si>
  <si>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</si>
  <si>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</si>
  <si>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</si>
  <si>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</si>
  <si>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</si>
  <si>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</si>
  <si>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</si>
  <si>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</si>
  <si>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</si>
  <si>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</si>
  <si>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</si>
  <si>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</si>
  <si>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</si>
  <si>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000 1 16 11000 01 0000 140</t>
  </si>
  <si>
    <t>Платежи, уплачиваемые в целях возмещения вреда</t>
  </si>
  <si>
    <t>000 1 16 11060 01 0000 140</t>
  </si>
  <si>
    <t>Платежи, уплачиваемые в целях возмещения вреда, причиняемого автомобильным дорогам</t>
  </si>
  <si>
    <t>000 1 16 11064 01 0000 140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</si>
  <si>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</si>
  <si>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</si>
  <si>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</si>
  <si>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</si>
  <si>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</si>
  <si>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</si>
  <si>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</si>
  <si>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000 2 02 15001 00 0000 150</t>
  </si>
  <si>
    <t>Дотации на выравнивание бюджетной обеспеченности</t>
  </si>
  <si>
    <t>000 2 02 15001 04 0000 150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</si>
  <si>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</si>
  <si>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</si>
  <si>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</si>
  <si>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000 2 02 20041 00 0000 150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</si>
  <si>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</si>
  <si>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</si>
  <si>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</si>
  <si>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000 2 02 20299 00 0000 150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</si>
  <si>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</si>
  <si>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000 2 02 20299 04 0000 150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</si>
  <si>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</si>
  <si>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000 2 02 20302 00 0000 150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</si>
  <si>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</si>
  <si>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</si>
  <si>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</si>
  <si>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000 2 02 25154 00 0000 150</t>
  </si>
  <si>
    <t>Субсидии бюджетам на реализацию мероприятий по модернизации коммунальной инфраструктуры</t>
  </si>
  <si>
    <t>000 2 02 25154 04 0000 150</t>
  </si>
  <si>
    <t>Субсидии бюджетам городских округов на реализацию мероприятий по модернизации коммунальной инфраструктуры</t>
  </si>
  <si>
    <t>000 2 02 25178 00 0000 150</t>
  </si>
  <si>
    <t>Субсидии бюджетам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</si>
  <si>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000 2 02 25178 04 0000 150</t>
  </si>
  <si>
    <t>Субсидии бюджетам городских округов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</si>
  <si>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000 2 02 25179 00 0000 150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</si>
  <si>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</si>
  <si>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000 2 02 25179 04 0000 150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</si>
  <si>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</si>
  <si>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</si>
  <si>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</si>
  <si>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</si>
  <si>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</si>
  <si>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000 2 02 25348 00 0000 150</t>
  </si>
  <si>
    <t>Субсидии бюджетам на модернизацию региональных и муниципальных библиотек</t>
  </si>
  <si>
    <t>000 2 02 25348 04 0000 150</t>
  </si>
  <si>
    <t>Субсидии бюджетам городских округов на модернизацию региональных и муниципальных библиотек</t>
  </si>
  <si>
    <t>000 2 02 25497 00 0000 150</t>
  </si>
  <si>
    <t>Субсидии бюджетам на реализацию мероприятий по обеспечению жильем молодых семей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</si>
  <si>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</si>
  <si>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</si>
  <si>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000 2 02 25519 00 0000 150</t>
  </si>
  <si>
    <t>Субсидии бюджетам на поддержку отрасли культуры</t>
  </si>
  <si>
    <t>000 2 02 25519 04 0000 150</t>
  </si>
  <si>
    <t>Субсидии бюджетам городских округов на поддержку отрасли культуры</t>
  </si>
  <si>
    <t>000 2 02 25555 00 0000 150</t>
  </si>
  <si>
    <t>Субсидии бюджетам на реализацию программ формирования современной городской среды</t>
  </si>
  <si>
    <t>000 2 02 25555 04 0000 150</t>
  </si>
  <si>
    <t>Субсидии бюджетам городских округов на реализацию программ формирования современной городской среды</t>
  </si>
  <si>
    <t>000 2 02 29999 00 0000 150</t>
  </si>
  <si>
    <t>Прочие субсидии</t>
  </si>
  <si>
    <t>000 2 02 29999 04 0000 150</t>
  </si>
  <si>
    <t>Прочие субсидии бюджетам городских округов</t>
  </si>
  <si>
    <t>000 2 02 30000 00 0000 150</t>
  </si>
  <si>
    <t>Субвенции бюджетам бюджетной системы Российской Федерации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</si>
  <si>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</si>
  <si>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</si>
  <si>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</si>
  <si>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</t>
  </si>
  <si>
    <t>000 2 02 30029 00 0000 150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</si>
  <si>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</si>
  <si>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</si>
  <si>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</si>
  <si>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</si>
  <si>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</si>
  <si>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</si>
  <si>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</si>
  <si>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</si>
  <si>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</si>
  <si>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</si>
  <si>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</si>
  <si>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000 2 02 35930 00 0000 150</t>
  </si>
  <si>
    <t>Субвенции бюджетам на государственную регистрацию актов гражданского состояния</t>
  </si>
  <si>
    <t>000 2 02 35930 04 0000 150</t>
  </si>
  <si>
    <t>Субвенции бюджетам городских округов на государственную регистрацию актов гражданского состояния</t>
  </si>
  <si>
    <t>000 2 02 40000 00 0000 150</t>
  </si>
  <si>
    <t>Иные межбюджетные трансферты</t>
  </si>
  <si>
    <t>000 2 02 45050 00 0000 150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</si>
  <si>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</si>
  <si>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000 2 02 45050 04 0000 150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</si>
  <si>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</si>
  <si>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</si>
  <si>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</si>
  <si>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</si>
  <si>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</si>
  <si>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000 2 02 49999 00 0000 150</t>
  </si>
  <si>
    <t>Прочие межбюджетные трансферты, передаваемые бюджетам</t>
  </si>
  <si>
    <t>000 2 02 49999 04 0000 150</t>
  </si>
  <si>
    <t>Прочие межбюджетные трансферты, передаваемые бюджетам городских округов</t>
  </si>
  <si>
    <t>ВСЕГО ДОХОДОВ</t>
  </si>
  <si>
    <t>».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</si>
  <si>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</si>
  <si>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</si>
  <si>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</si>
  <si>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</si>
  <si>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Приложение 2
к решению Думы города Пыть-Яха
от 23.12.2024 № 306</t>
  </si>
  <si>
    <t>(см. текст в предыдущей редакции)</t>
  </si>
  <si>
    <t>( в ред.решения Думы города от 29.12.2025 № 394)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</si>
</sst>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"/>
  </numFmts>
  <fonts count="7" x14ac:knownFonts="1"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5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horizontal="right" wrapText="1"/>
    </xf>
    <xf numFmtId="0" fontId="0" fillId="0" borderId="0" xfId="0"/>
    <xf numFmtId="0" fontId="4" fillId="0" borderId="1" xfId="0" applyFont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4" fontId="0" fillId="0" borderId="0" xfId="0" applyNumberFormat="1"/>
    <xf numFmtId="164" fontId="5" fillId="2" borderId="1" xfId="0" applyNumberFormat="1" applyFont="1" applyFill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0" xfId="0" applyFont="1" applyAlignment="1">
      <alignment horizontal="right" vertical="top" wrapText="1"/>
    </xf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2" xfId="0" applyFont="1" applyBorder="1" applyAlignment="1">
      <alignment wrapText="1"/>
    </xf>
    <xf numFmtId="0" fontId="6" fillId="0" borderId="0" xfId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adm.py86.ru/upload/medialibrary/8ff/d2kkop332jehkhkbdj8pqben778v3q97/&#1056;&#1044;%20&#1086;&#1090;%2022.07.2025%20&#8470;%20368.ra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2"/>
  <sheetViews>
    <sheetView tabSelected="1" view="pageBreakPreview" zoomScaleNormal="100" zoomScaleSheetLayoutView="100" workbookViewId="0">
      <selection activeCell="B10" sqref="B10"/>
    </sheetView>
  </sheetViews>
  <sheetFormatPr defaultRowHeight="15" x14ac:dyDescent="0.25"/>
  <cols>
    <col min="1" max="1" width="22.5703125" customWidth="1"/>
    <col min="2" max="2" width="73.28515625" customWidth="1"/>
    <col min="3" max="3" width="11.7109375" customWidth="1"/>
    <col min="4" max="4" width="11.28515625" customWidth="1"/>
    <col min="5" max="5" width="4" customWidth="1"/>
    <col min="10" max="10" width="10" bestFit="1" customWidth="1"/>
  </cols>
  <sheetData>
    <row r="1" spans="1:4" ht="18.75" x14ac:dyDescent="0.3">
      <c r="A1" s="1" t="s">
        <v>0</v>
      </c>
    </row>
    <row r="2" spans="1:4" ht="61.5" customHeight="1" x14ac:dyDescent="0.25">
      <c r="A2" s="17" t="s">
        <v>334</v>
      </c>
      <c r="B2" s="18"/>
      <c r="C2" s="18"/>
      <c r="D2" s="18"/>
    </row>
    <row r="3" spans="1:4" ht="19.350000000000001" customHeight="1" x14ac:dyDescent="0.3">
      <c r="A3" s="19" t="s">
        <v>1</v>
      </c>
      <c r="B3" s="18"/>
      <c r="C3" s="18"/>
      <c r="D3" s="18"/>
    </row>
    <row r="4" spans="1:4" s="14" customFormat="1" ht="19.350000000000001" customHeight="1" x14ac:dyDescent="0.3">
      <c r="A4" s="19" t="s">
        <v>336</v>
      </c>
      <c r="B4" s="19"/>
      <c r="C4" s="19"/>
      <c r="D4" s="19"/>
    </row>
    <row r="5" spans="1:4" s="14" customFormat="1" ht="19.350000000000001" customHeight="1" x14ac:dyDescent="0.25">
      <c r="A5" s="24" t="s">
        <v>335</v>
      </c>
      <c r="B5" s="24"/>
      <c r="C5" s="24"/>
      <c r="D5" s="24"/>
    </row>
    <row r="6" spans="1:4" ht="19.350000000000001" customHeight="1" x14ac:dyDescent="0.3">
      <c r="A6" s="20" t="s">
        <v>2</v>
      </c>
      <c r="B6" s="18"/>
      <c r="C6" s="18"/>
      <c r="D6" s="18"/>
    </row>
    <row r="7" spans="1:4" ht="19.899999999999999" customHeight="1" x14ac:dyDescent="0.25">
      <c r="A7" s="21" t="s">
        <v>3</v>
      </c>
      <c r="B7" s="21" t="s">
        <v>4</v>
      </c>
      <c r="C7" s="21" t="s">
        <v>5</v>
      </c>
      <c r="D7" s="23"/>
    </row>
    <row r="8" spans="1:4" ht="19.899999999999999" customHeight="1" x14ac:dyDescent="0.25">
      <c r="A8" s="22"/>
      <c r="B8" s="22"/>
      <c r="C8" s="2" t="s">
        <v>6</v>
      </c>
      <c r="D8" s="2" t="s">
        <v>7</v>
      </c>
    </row>
    <row r="9" spans="1:4" x14ac:dyDescent="0.25">
      <c r="A9" s="2" t="s">
        <v>8</v>
      </c>
      <c r="B9" s="2" t="s">
        <v>9</v>
      </c>
      <c r="C9" s="2" t="s">
        <v>10</v>
      </c>
      <c r="D9" s="2" t="s">
        <v>11</v>
      </c>
    </row>
    <row r="10" spans="1:4" ht="24.75" customHeight="1" x14ac:dyDescent="0.25">
      <c r="A10" s="2" t="s">
        <v>13</v>
      </c>
      <c r="B10" s="3" t="s">
        <v>14</v>
      </c>
      <c r="C10" s="4">
        <f>C11+C60</f>
        <v>2216442.4900000002</v>
      </c>
      <c r="D10" s="4">
        <f>D11+D60</f>
        <v>2179849.7000000002</v>
      </c>
    </row>
    <row r="11" spans="1:4" x14ac:dyDescent="0.25">
      <c r="A11" s="2"/>
      <c r="B11" s="3" t="s">
        <v>15</v>
      </c>
      <c r="C11" s="4">
        <v>1988727.79</v>
      </c>
      <c r="D11" s="4">
        <v>1957793.6</v>
      </c>
    </row>
    <row r="12" spans="1:4" x14ac:dyDescent="0.25">
      <c r="A12" s="2" t="s">
        <v>16</v>
      </c>
      <c r="B12" s="3" t="s">
        <v>17</v>
      </c>
      <c r="C12" s="4">
        <v>1577011.55</v>
      </c>
      <c r="D12" s="4">
        <v>1534547.69</v>
      </c>
    </row>
    <row r="13" spans="1:4" x14ac:dyDescent="0.25">
      <c r="A13" s="2" t="s">
        <v>18</v>
      </c>
      <c r="B13" s="3" t="s">
        <v>19</v>
      </c>
      <c r="C13" s="4">
        <f>SUM(C14:C25)</f>
        <v>1577011.5499999998</v>
      </c>
      <c r="D13" s="4">
        <v>1534547.69</v>
      </c>
    </row>
    <row r="14" spans="1:4" ht="140.25" x14ac:dyDescent="0.25">
      <c r="A14" s="2" t="s">
        <v>20</v>
      </c>
      <c r="B14" s="3" t="s">
        <v>21</v>
      </c>
      <c r="C14" s="4">
        <v>1348750.75</v>
      </c>
      <c r="D14" s="4">
        <v>1305067.19</v>
      </c>
    </row>
    <row r="15" spans="1:4" ht="102" x14ac:dyDescent="0.25">
      <c r="A15" s="2" t="s">
        <v>22</v>
      </c>
      <c r="B15" s="3" t="s">
        <v>23</v>
      </c>
      <c r="C15" s="4">
        <v>1099.2</v>
      </c>
      <c r="D15" s="4">
        <v>1063.5</v>
      </c>
    </row>
    <row r="16" spans="1:4" ht="89.25" x14ac:dyDescent="0.25">
      <c r="A16" s="2" t="s">
        <v>24</v>
      </c>
      <c r="B16" s="3" t="s">
        <v>25</v>
      </c>
      <c r="C16" s="4">
        <v>1373.9</v>
      </c>
      <c r="D16" s="4">
        <v>1329.4</v>
      </c>
    </row>
    <row r="17" spans="1:4" ht="102" x14ac:dyDescent="0.25">
      <c r="A17" s="2" t="s">
        <v>26</v>
      </c>
      <c r="B17" s="3" t="s">
        <v>27</v>
      </c>
      <c r="C17" s="4">
        <v>412.2</v>
      </c>
      <c r="D17" s="4">
        <v>398.8</v>
      </c>
    </row>
    <row r="18" spans="1:4" ht="89.25" x14ac:dyDescent="0.25">
      <c r="A18" s="2" t="s">
        <v>28</v>
      </c>
      <c r="B18" s="3" t="s">
        <v>29</v>
      </c>
      <c r="C18" s="4">
        <v>6869.5</v>
      </c>
      <c r="D18" s="4">
        <v>6647.1</v>
      </c>
    </row>
    <row r="19" spans="1:4" ht="51" x14ac:dyDescent="0.25">
      <c r="A19" s="2" t="s">
        <v>30</v>
      </c>
      <c r="B19" s="3" t="s">
        <v>31</v>
      </c>
      <c r="C19" s="4">
        <v>5913.3</v>
      </c>
      <c r="D19" s="4">
        <v>5914.2</v>
      </c>
    </row>
    <row r="20" spans="1:4" ht="280.5" x14ac:dyDescent="0.25">
      <c r="A20" s="2" t="s">
        <v>32</v>
      </c>
      <c r="B20" s="3" t="s">
        <v>33</v>
      </c>
      <c r="C20" s="4">
        <v>54524.9</v>
      </c>
      <c r="D20" s="4">
        <v>55070.2</v>
      </c>
    </row>
    <row r="21" spans="1:4" ht="63.75" x14ac:dyDescent="0.25">
      <c r="A21" s="2" t="s">
        <v>34</v>
      </c>
      <c r="B21" s="3" t="s">
        <v>35</v>
      </c>
      <c r="C21" s="4">
        <v>5041.7</v>
      </c>
      <c r="D21" s="4">
        <v>5092.2</v>
      </c>
    </row>
    <row r="22" spans="1:4" ht="63.75" x14ac:dyDescent="0.25">
      <c r="A22" s="2" t="s">
        <v>36</v>
      </c>
      <c r="B22" s="3" t="s">
        <v>37</v>
      </c>
      <c r="C22" s="4">
        <v>138998.79999999999</v>
      </c>
      <c r="D22" s="4">
        <v>140388.79999999999</v>
      </c>
    </row>
    <row r="23" spans="1:4" ht="178.5" x14ac:dyDescent="0.25">
      <c r="A23" s="2" t="s">
        <v>38</v>
      </c>
      <c r="B23" s="3" t="s">
        <v>39</v>
      </c>
      <c r="C23" s="4">
        <v>9892.1</v>
      </c>
      <c r="D23" s="4">
        <v>9571.7999999999993</v>
      </c>
    </row>
    <row r="24" spans="1:4" ht="178.5" x14ac:dyDescent="0.25">
      <c r="A24" s="2" t="s">
        <v>40</v>
      </c>
      <c r="B24" s="3" t="s">
        <v>41</v>
      </c>
      <c r="C24" s="4">
        <v>4121.7</v>
      </c>
      <c r="D24" s="4">
        <v>3988.2</v>
      </c>
    </row>
    <row r="25" spans="1:4" ht="38.25" x14ac:dyDescent="0.25">
      <c r="A25" s="2" t="s">
        <v>42</v>
      </c>
      <c r="B25" s="3" t="s">
        <v>43</v>
      </c>
      <c r="C25" s="4">
        <v>13.5</v>
      </c>
      <c r="D25" s="4">
        <v>16.3</v>
      </c>
    </row>
    <row r="26" spans="1:4" ht="25.5" x14ac:dyDescent="0.25">
      <c r="A26" s="2" t="s">
        <v>44</v>
      </c>
      <c r="B26" s="3" t="s">
        <v>45</v>
      </c>
      <c r="C26" s="4">
        <v>20482.599999999999</v>
      </c>
      <c r="D26" s="4">
        <v>27960.3</v>
      </c>
    </row>
    <row r="27" spans="1:4" ht="25.5" x14ac:dyDescent="0.25">
      <c r="A27" s="2" t="s">
        <v>46</v>
      </c>
      <c r="B27" s="3" t="s">
        <v>47</v>
      </c>
      <c r="C27" s="4">
        <v>20482.599999999999</v>
      </c>
      <c r="D27" s="4">
        <v>27960.3</v>
      </c>
    </row>
    <row r="28" spans="1:4" ht="38.25" x14ac:dyDescent="0.25">
      <c r="A28" s="2" t="s">
        <v>48</v>
      </c>
      <c r="B28" s="3" t="s">
        <v>49</v>
      </c>
      <c r="C28" s="4">
        <v>10723.3</v>
      </c>
      <c r="D28" s="4">
        <v>14616</v>
      </c>
    </row>
    <row r="29" spans="1:4" ht="63.75" x14ac:dyDescent="0.25">
      <c r="A29" s="2" t="s">
        <v>50</v>
      </c>
      <c r="B29" s="3" t="s">
        <v>51</v>
      </c>
      <c r="C29" s="4">
        <v>10723.3</v>
      </c>
      <c r="D29" s="4">
        <v>14616</v>
      </c>
    </row>
    <row r="30" spans="1:4" ht="51" x14ac:dyDescent="0.25">
      <c r="A30" s="2" t="s">
        <v>52</v>
      </c>
      <c r="B30" s="3" t="s">
        <v>53</v>
      </c>
      <c r="C30" s="4">
        <v>49.7</v>
      </c>
      <c r="D30" s="4">
        <v>67.7</v>
      </c>
    </row>
    <row r="31" spans="1:4" ht="76.5" x14ac:dyDescent="0.25">
      <c r="A31" s="2" t="s">
        <v>54</v>
      </c>
      <c r="B31" s="3" t="s">
        <v>55</v>
      </c>
      <c r="C31" s="4">
        <v>49.7</v>
      </c>
      <c r="D31" s="4">
        <v>67.7</v>
      </c>
    </row>
    <row r="32" spans="1:4" ht="38.25" x14ac:dyDescent="0.25">
      <c r="A32" s="2" t="s">
        <v>56</v>
      </c>
      <c r="B32" s="3" t="s">
        <v>57</v>
      </c>
      <c r="C32" s="4">
        <v>10776.2</v>
      </c>
      <c r="D32" s="4">
        <v>14676.3</v>
      </c>
    </row>
    <row r="33" spans="1:4" ht="63.75" x14ac:dyDescent="0.25">
      <c r="A33" s="2" t="s">
        <v>58</v>
      </c>
      <c r="B33" s="3" t="s">
        <v>59</v>
      </c>
      <c r="C33" s="4">
        <v>10776.2</v>
      </c>
      <c r="D33" s="4">
        <v>14676.3</v>
      </c>
    </row>
    <row r="34" spans="1:4" ht="38.25" x14ac:dyDescent="0.25">
      <c r="A34" s="2" t="s">
        <v>60</v>
      </c>
      <c r="B34" s="3" t="s">
        <v>61</v>
      </c>
      <c r="C34" s="4">
        <v>-1066.5999999999999</v>
      </c>
      <c r="D34" s="4">
        <v>-1399.7</v>
      </c>
    </row>
    <row r="35" spans="1:4" ht="63.75" x14ac:dyDescent="0.25">
      <c r="A35" s="2" t="s">
        <v>62</v>
      </c>
      <c r="B35" s="3" t="s">
        <v>63</v>
      </c>
      <c r="C35" s="4">
        <v>-1066.5999999999999</v>
      </c>
      <c r="D35" s="4">
        <v>-1399.7</v>
      </c>
    </row>
    <row r="36" spans="1:4" x14ac:dyDescent="0.25">
      <c r="A36" s="2" t="s">
        <v>64</v>
      </c>
      <c r="B36" s="3" t="s">
        <v>65</v>
      </c>
      <c r="C36" s="4">
        <v>275430.8</v>
      </c>
      <c r="D36" s="4">
        <v>278184.3</v>
      </c>
    </row>
    <row r="37" spans="1:4" x14ac:dyDescent="0.25">
      <c r="A37" s="2" t="s">
        <v>66</v>
      </c>
      <c r="B37" s="3" t="s">
        <v>67</v>
      </c>
      <c r="C37" s="4">
        <f>C38+C40</f>
        <v>265955.89999999997</v>
      </c>
      <c r="D37" s="4">
        <v>268615.5</v>
      </c>
    </row>
    <row r="38" spans="1:4" ht="25.5" x14ac:dyDescent="0.25">
      <c r="A38" s="2" t="s">
        <v>68</v>
      </c>
      <c r="B38" s="3" t="s">
        <v>69</v>
      </c>
      <c r="C38" s="4">
        <v>221648.3</v>
      </c>
      <c r="D38" s="4">
        <v>223864.8</v>
      </c>
    </row>
    <row r="39" spans="1:4" ht="25.5" x14ac:dyDescent="0.25">
      <c r="A39" s="2" t="s">
        <v>70</v>
      </c>
      <c r="B39" s="3" t="s">
        <v>69</v>
      </c>
      <c r="C39" s="4">
        <v>221648.3</v>
      </c>
      <c r="D39" s="4">
        <v>223864.8</v>
      </c>
    </row>
    <row r="40" spans="1:4" ht="25.5" x14ac:dyDescent="0.25">
      <c r="A40" s="2" t="s">
        <v>71</v>
      </c>
      <c r="B40" s="3" t="s">
        <v>72</v>
      </c>
      <c r="C40" s="4">
        <v>44307.6</v>
      </c>
      <c r="D40" s="4">
        <v>44750.7</v>
      </c>
    </row>
    <row r="41" spans="1:4" ht="38.25" x14ac:dyDescent="0.25">
      <c r="A41" s="2" t="s">
        <v>73</v>
      </c>
      <c r="B41" s="3" t="s">
        <v>74</v>
      </c>
      <c r="C41" s="4">
        <v>44307.6</v>
      </c>
      <c r="D41" s="4">
        <v>44750.7</v>
      </c>
    </row>
    <row r="42" spans="1:4" x14ac:dyDescent="0.25">
      <c r="A42" s="2" t="s">
        <v>75</v>
      </c>
      <c r="B42" s="3" t="s">
        <v>76</v>
      </c>
      <c r="C42" s="4">
        <v>90</v>
      </c>
      <c r="D42" s="4">
        <v>90</v>
      </c>
    </row>
    <row r="43" spans="1:4" x14ac:dyDescent="0.25">
      <c r="A43" s="2" t="s">
        <v>77</v>
      </c>
      <c r="B43" s="3" t="s">
        <v>76</v>
      </c>
      <c r="C43" s="4">
        <v>90</v>
      </c>
      <c r="D43" s="4">
        <v>90</v>
      </c>
    </row>
    <row r="44" spans="1:4" x14ac:dyDescent="0.25">
      <c r="A44" s="2" t="s">
        <v>78</v>
      </c>
      <c r="B44" s="3" t="s">
        <v>79</v>
      </c>
      <c r="C44" s="4">
        <v>9384.9</v>
      </c>
      <c r="D44" s="4">
        <v>9478.7999999999993</v>
      </c>
    </row>
    <row r="45" spans="1:4" ht="25.5" x14ac:dyDescent="0.25">
      <c r="A45" s="2" t="s">
        <v>80</v>
      </c>
      <c r="B45" s="3" t="s">
        <v>81</v>
      </c>
      <c r="C45" s="4">
        <v>9384.9</v>
      </c>
      <c r="D45" s="4">
        <v>9478.7999999999993</v>
      </c>
    </row>
    <row r="46" spans="1:4" x14ac:dyDescent="0.25">
      <c r="A46" s="2" t="s">
        <v>82</v>
      </c>
      <c r="B46" s="3" t="s">
        <v>83</v>
      </c>
      <c r="C46" s="4">
        <v>106662.84</v>
      </c>
      <c r="D46" s="4">
        <v>107911.31</v>
      </c>
    </row>
    <row r="47" spans="1:4" x14ac:dyDescent="0.25">
      <c r="A47" s="2" t="s">
        <v>84</v>
      </c>
      <c r="B47" s="3" t="s">
        <v>85</v>
      </c>
      <c r="C47" s="4">
        <v>34626.300000000003</v>
      </c>
      <c r="D47" s="4">
        <v>34972.6</v>
      </c>
    </row>
    <row r="48" spans="1:4" ht="25.5" x14ac:dyDescent="0.25">
      <c r="A48" s="2" t="s">
        <v>86</v>
      </c>
      <c r="B48" s="3" t="s">
        <v>87</v>
      </c>
      <c r="C48" s="4">
        <v>34626.300000000003</v>
      </c>
      <c r="D48" s="4">
        <v>34972.6</v>
      </c>
    </row>
    <row r="49" spans="1:10" x14ac:dyDescent="0.25">
      <c r="A49" s="2" t="s">
        <v>88</v>
      </c>
      <c r="B49" s="3" t="s">
        <v>89</v>
      </c>
      <c r="C49" s="4">
        <v>23582.51</v>
      </c>
      <c r="D49" s="4">
        <v>24000.14</v>
      </c>
    </row>
    <row r="50" spans="1:10" x14ac:dyDescent="0.25">
      <c r="A50" s="2" t="s">
        <v>90</v>
      </c>
      <c r="B50" s="3" t="s">
        <v>91</v>
      </c>
      <c r="C50" s="4">
        <v>9119.2099999999991</v>
      </c>
      <c r="D50" s="4">
        <v>9291.2000000000007</v>
      </c>
    </row>
    <row r="51" spans="1:10" x14ac:dyDescent="0.25">
      <c r="A51" s="2" t="s">
        <v>92</v>
      </c>
      <c r="B51" s="3" t="s">
        <v>93</v>
      </c>
      <c r="C51" s="4">
        <v>14463.3</v>
      </c>
      <c r="D51" s="4">
        <v>14708.94</v>
      </c>
    </row>
    <row r="52" spans="1:10" x14ac:dyDescent="0.25">
      <c r="A52" s="2" t="s">
        <v>94</v>
      </c>
      <c r="B52" s="3" t="s">
        <v>95</v>
      </c>
      <c r="C52" s="4">
        <v>48454.03</v>
      </c>
      <c r="D52" s="4">
        <v>48938.57</v>
      </c>
    </row>
    <row r="53" spans="1:10" x14ac:dyDescent="0.25">
      <c r="A53" s="2" t="s">
        <v>96</v>
      </c>
      <c r="B53" s="3" t="s">
        <v>97</v>
      </c>
      <c r="C53" s="4">
        <v>42307.87</v>
      </c>
      <c r="D53" s="4">
        <v>42730.95</v>
      </c>
    </row>
    <row r="54" spans="1:10" ht="25.5" x14ac:dyDescent="0.25">
      <c r="A54" s="2" t="s">
        <v>98</v>
      </c>
      <c r="B54" s="3" t="s">
        <v>99</v>
      </c>
      <c r="C54" s="4">
        <v>42307.87</v>
      </c>
      <c r="D54" s="4">
        <v>42730.95</v>
      </c>
    </row>
    <row r="55" spans="1:10" x14ac:dyDescent="0.25">
      <c r="A55" s="2" t="s">
        <v>100</v>
      </c>
      <c r="B55" s="3" t="s">
        <v>101</v>
      </c>
      <c r="C55" s="4">
        <v>6146.16</v>
      </c>
      <c r="D55" s="4">
        <v>6207.62</v>
      </c>
    </row>
    <row r="56" spans="1:10" ht="25.5" x14ac:dyDescent="0.25">
      <c r="A56" s="2" t="s">
        <v>102</v>
      </c>
      <c r="B56" s="3" t="s">
        <v>103</v>
      </c>
      <c r="C56" s="4">
        <v>6146.16</v>
      </c>
      <c r="D56" s="4">
        <v>6207.62</v>
      </c>
    </row>
    <row r="57" spans="1:10" x14ac:dyDescent="0.25">
      <c r="A57" s="2" t="s">
        <v>104</v>
      </c>
      <c r="B57" s="3" t="s">
        <v>105</v>
      </c>
      <c r="C57" s="4">
        <v>9140</v>
      </c>
      <c r="D57" s="4">
        <v>9190</v>
      </c>
    </row>
    <row r="58" spans="1:10" ht="25.5" x14ac:dyDescent="0.25">
      <c r="A58" s="2" t="s">
        <v>106</v>
      </c>
      <c r="B58" s="3" t="s">
        <v>107</v>
      </c>
      <c r="C58" s="4">
        <v>9140</v>
      </c>
      <c r="D58" s="4">
        <v>9190</v>
      </c>
    </row>
    <row r="59" spans="1:10" ht="25.5" x14ac:dyDescent="0.25">
      <c r="A59" s="2" t="s">
        <v>108</v>
      </c>
      <c r="B59" s="3" t="s">
        <v>109</v>
      </c>
      <c r="C59" s="4">
        <v>9140</v>
      </c>
      <c r="D59" s="4">
        <v>9190</v>
      </c>
    </row>
    <row r="60" spans="1:10" x14ac:dyDescent="0.25">
      <c r="A60" s="2"/>
      <c r="B60" s="3" t="s">
        <v>12</v>
      </c>
      <c r="C60" s="13">
        <f>C61+C72+C77+C81+C87</f>
        <v>227714.69999999998</v>
      </c>
      <c r="D60" s="13">
        <f>D61+D72+D77+D81+D87</f>
        <v>222056.09999999998</v>
      </c>
      <c r="J60" s="11"/>
    </row>
    <row r="61" spans="1:10" ht="25.5" x14ac:dyDescent="0.25">
      <c r="A61" s="2" t="s">
        <v>110</v>
      </c>
      <c r="B61" s="3" t="s">
        <v>111</v>
      </c>
      <c r="C61" s="4">
        <f>C62+C67</f>
        <v>166576.79999999999</v>
      </c>
      <c r="D61" s="4">
        <v>162826.79999999999</v>
      </c>
    </row>
    <row r="62" spans="1:10" ht="51" x14ac:dyDescent="0.25">
      <c r="A62" s="2" t="s">
        <v>112</v>
      </c>
      <c r="B62" s="3" t="s">
        <v>113</v>
      </c>
      <c r="C62" s="10">
        <v>161800</v>
      </c>
      <c r="D62" s="4">
        <v>158050</v>
      </c>
    </row>
    <row r="63" spans="1:10" ht="38.25" x14ac:dyDescent="0.25">
      <c r="A63" s="2" t="s">
        <v>114</v>
      </c>
      <c r="B63" s="3" t="s">
        <v>115</v>
      </c>
      <c r="C63" s="4">
        <v>150000</v>
      </c>
      <c r="D63" s="4">
        <v>150000</v>
      </c>
    </row>
    <row r="64" spans="1:10" ht="51" x14ac:dyDescent="0.25">
      <c r="A64" s="2" t="s">
        <v>116</v>
      </c>
      <c r="B64" s="3" t="s">
        <v>117</v>
      </c>
      <c r="C64" s="4">
        <v>150000</v>
      </c>
      <c r="D64" s="4">
        <v>150000</v>
      </c>
    </row>
    <row r="65" spans="1:4" ht="51" x14ac:dyDescent="0.25">
      <c r="A65" s="2" t="s">
        <v>118</v>
      </c>
      <c r="B65" s="3" t="s">
        <v>119</v>
      </c>
      <c r="C65" s="4">
        <v>11800</v>
      </c>
      <c r="D65" s="4">
        <v>8050</v>
      </c>
    </row>
    <row r="66" spans="1:4" ht="38.25" x14ac:dyDescent="0.25">
      <c r="A66" s="2" t="s">
        <v>120</v>
      </c>
      <c r="B66" s="3" t="s">
        <v>121</v>
      </c>
      <c r="C66" s="4">
        <v>11800</v>
      </c>
      <c r="D66" s="4">
        <v>8050</v>
      </c>
    </row>
    <row r="67" spans="1:4" ht="51" x14ac:dyDescent="0.25">
      <c r="A67" s="2" t="s">
        <v>122</v>
      </c>
      <c r="B67" s="3" t="s">
        <v>123</v>
      </c>
      <c r="C67" s="10">
        <v>4776.8</v>
      </c>
      <c r="D67" s="4">
        <v>4776.8</v>
      </c>
    </row>
    <row r="68" spans="1:4" ht="51" x14ac:dyDescent="0.25">
      <c r="A68" s="2" t="s">
        <v>124</v>
      </c>
      <c r="B68" s="3" t="s">
        <v>125</v>
      </c>
      <c r="C68" s="4">
        <v>750</v>
      </c>
      <c r="D68" s="4">
        <v>750</v>
      </c>
    </row>
    <row r="69" spans="1:4" ht="51" x14ac:dyDescent="0.25">
      <c r="A69" s="2" t="s">
        <v>126</v>
      </c>
      <c r="B69" s="3" t="s">
        <v>127</v>
      </c>
      <c r="C69" s="4">
        <v>750</v>
      </c>
      <c r="D69" s="4">
        <v>750</v>
      </c>
    </row>
    <row r="70" spans="1:4" ht="63.75" x14ac:dyDescent="0.25">
      <c r="A70" s="2" t="s">
        <v>128</v>
      </c>
      <c r="B70" s="3" t="s">
        <v>129</v>
      </c>
      <c r="C70" s="10">
        <v>4026.8</v>
      </c>
      <c r="D70" s="4">
        <v>4026.8</v>
      </c>
    </row>
    <row r="71" spans="1:4" ht="63.75" x14ac:dyDescent="0.25">
      <c r="A71" s="2" t="s">
        <v>130</v>
      </c>
      <c r="B71" s="3" t="s">
        <v>131</v>
      </c>
      <c r="C71" s="4">
        <v>4026.8</v>
      </c>
      <c r="D71" s="4">
        <v>4026.8</v>
      </c>
    </row>
    <row r="72" spans="1:4" x14ac:dyDescent="0.25">
      <c r="A72" s="2" t="s">
        <v>132</v>
      </c>
      <c r="B72" s="3" t="s">
        <v>133</v>
      </c>
      <c r="C72" s="4">
        <v>2942.9</v>
      </c>
      <c r="D72" s="4">
        <v>2942.9</v>
      </c>
    </row>
    <row r="73" spans="1:4" x14ac:dyDescent="0.25">
      <c r="A73" s="2" t="s">
        <v>134</v>
      </c>
      <c r="B73" s="3" t="s">
        <v>135</v>
      </c>
      <c r="C73" s="4">
        <v>2942.9</v>
      </c>
      <c r="D73" s="4">
        <v>2942.9</v>
      </c>
    </row>
    <row r="74" spans="1:4" ht="25.5" x14ac:dyDescent="0.25">
      <c r="A74" s="2" t="s">
        <v>136</v>
      </c>
      <c r="B74" s="3" t="s">
        <v>137</v>
      </c>
      <c r="C74" s="4">
        <v>235.6</v>
      </c>
      <c r="D74" s="4">
        <v>235.6</v>
      </c>
    </row>
    <row r="75" spans="1:4" x14ac:dyDescent="0.25">
      <c r="A75" s="2" t="s">
        <v>138</v>
      </c>
      <c r="B75" s="3" t="s">
        <v>139</v>
      </c>
      <c r="C75" s="4">
        <v>692.9</v>
      </c>
      <c r="D75" s="4">
        <v>692.9</v>
      </c>
    </row>
    <row r="76" spans="1:4" ht="25.5" x14ac:dyDescent="0.25">
      <c r="A76" s="2" t="s">
        <v>140</v>
      </c>
      <c r="B76" s="3" t="s">
        <v>141</v>
      </c>
      <c r="C76" s="4">
        <v>2014.4</v>
      </c>
      <c r="D76" s="4">
        <v>2014.4</v>
      </c>
    </row>
    <row r="77" spans="1:4" ht="25.5" x14ac:dyDescent="0.25">
      <c r="A77" s="2" t="s">
        <v>142</v>
      </c>
      <c r="B77" s="3" t="s">
        <v>143</v>
      </c>
      <c r="C77" s="4">
        <v>300</v>
      </c>
      <c r="D77" s="4">
        <v>300</v>
      </c>
    </row>
    <row r="78" spans="1:4" x14ac:dyDescent="0.25">
      <c r="A78" s="2" t="s">
        <v>144</v>
      </c>
      <c r="B78" s="3" t="s">
        <v>145</v>
      </c>
      <c r="C78" s="4">
        <v>300</v>
      </c>
      <c r="D78" s="4">
        <v>300</v>
      </c>
    </row>
    <row r="79" spans="1:4" x14ac:dyDescent="0.25">
      <c r="A79" s="2" t="s">
        <v>146</v>
      </c>
      <c r="B79" s="3" t="s">
        <v>147</v>
      </c>
      <c r="C79" s="4">
        <v>300</v>
      </c>
      <c r="D79" s="4">
        <v>300</v>
      </c>
    </row>
    <row r="80" spans="1:4" x14ac:dyDescent="0.25">
      <c r="A80" s="2" t="s">
        <v>148</v>
      </c>
      <c r="B80" s="3" t="s">
        <v>149</v>
      </c>
      <c r="C80" s="4">
        <v>300</v>
      </c>
      <c r="D80" s="4">
        <v>300</v>
      </c>
    </row>
    <row r="81" spans="1:4" x14ac:dyDescent="0.25">
      <c r="A81" s="2" t="s">
        <v>150</v>
      </c>
      <c r="B81" s="3" t="s">
        <v>151</v>
      </c>
      <c r="C81" s="4">
        <v>44407</v>
      </c>
      <c r="D81" s="4">
        <v>41390</v>
      </c>
    </row>
    <row r="82" spans="1:4" x14ac:dyDescent="0.25">
      <c r="A82" s="2" t="s">
        <v>152</v>
      </c>
      <c r="B82" s="3" t="s">
        <v>153</v>
      </c>
      <c r="C82" s="4">
        <v>39000</v>
      </c>
      <c r="D82" s="4">
        <v>38000</v>
      </c>
    </row>
    <row r="83" spans="1:4" x14ac:dyDescent="0.25">
      <c r="A83" s="2" t="s">
        <v>154</v>
      </c>
      <c r="B83" s="3" t="s">
        <v>155</v>
      </c>
      <c r="C83" s="4">
        <v>39000</v>
      </c>
      <c r="D83" s="4">
        <v>38000</v>
      </c>
    </row>
    <row r="84" spans="1:4" ht="51" x14ac:dyDescent="0.25">
      <c r="A84" s="2" t="s">
        <v>156</v>
      </c>
      <c r="B84" s="3" t="s">
        <v>157</v>
      </c>
      <c r="C84" s="4">
        <v>5407</v>
      </c>
      <c r="D84" s="4">
        <v>3390</v>
      </c>
    </row>
    <row r="85" spans="1:4" ht="51" x14ac:dyDescent="0.25">
      <c r="A85" s="2" t="s">
        <v>158</v>
      </c>
      <c r="B85" s="3" t="s">
        <v>159</v>
      </c>
      <c r="C85" s="4">
        <v>5407</v>
      </c>
      <c r="D85" s="4">
        <v>3390</v>
      </c>
    </row>
    <row r="86" spans="1:4" ht="51" x14ac:dyDescent="0.25">
      <c r="A86" s="2" t="s">
        <v>160</v>
      </c>
      <c r="B86" s="3" t="s">
        <v>161</v>
      </c>
      <c r="C86" s="4">
        <v>5407</v>
      </c>
      <c r="D86" s="4">
        <v>3390</v>
      </c>
    </row>
    <row r="87" spans="1:4" x14ac:dyDescent="0.25">
      <c r="A87" s="2" t="s">
        <v>162</v>
      </c>
      <c r="B87" s="3" t="s">
        <v>163</v>
      </c>
      <c r="C87" s="13">
        <f>C88+C114+C116+C121</f>
        <v>13488</v>
      </c>
      <c r="D87" s="13">
        <f>D88+D114+D116+D121</f>
        <v>14596.400000000001</v>
      </c>
    </row>
    <row r="88" spans="1:4" ht="25.5" x14ac:dyDescent="0.25">
      <c r="A88" s="2" t="s">
        <v>164</v>
      </c>
      <c r="B88" s="3" t="s">
        <v>165</v>
      </c>
      <c r="C88" s="13">
        <f>C89+C91+C93+C96+C98+C100+C103+C105+C107+C110+C112</f>
        <v>1665.5</v>
      </c>
      <c r="D88" s="13">
        <f>D89+D91+D93+D96+D98+D100+D103+D105+D107+D110+D112</f>
        <v>1665.5</v>
      </c>
    </row>
    <row r="89" spans="1:4" ht="38.25" x14ac:dyDescent="0.25">
      <c r="A89" s="2" t="s">
        <v>166</v>
      </c>
      <c r="B89" s="3" t="s">
        <v>167</v>
      </c>
      <c r="C89" s="10">
        <v>14.4</v>
      </c>
      <c r="D89" s="4">
        <v>14.4</v>
      </c>
    </row>
    <row r="90" spans="1:4" ht="51" x14ac:dyDescent="0.25">
      <c r="A90" s="2" t="s">
        <v>168</v>
      </c>
      <c r="B90" s="3" t="s">
        <v>169</v>
      </c>
      <c r="C90" s="4">
        <v>14.4</v>
      </c>
      <c r="D90" s="4">
        <v>14.4</v>
      </c>
    </row>
    <row r="91" spans="1:4" ht="51" x14ac:dyDescent="0.25">
      <c r="A91" s="2" t="s">
        <v>170</v>
      </c>
      <c r="B91" s="3" t="s">
        <v>171</v>
      </c>
      <c r="C91" s="10">
        <v>56.9</v>
      </c>
      <c r="D91" s="4">
        <v>56.9</v>
      </c>
    </row>
    <row r="92" spans="1:4" ht="63.75" x14ac:dyDescent="0.25">
      <c r="A92" s="2" t="s">
        <v>172</v>
      </c>
      <c r="B92" s="3" t="s">
        <v>173</v>
      </c>
      <c r="C92" s="4">
        <v>56.9</v>
      </c>
      <c r="D92" s="4">
        <v>56.9</v>
      </c>
    </row>
    <row r="93" spans="1:4" ht="38.25" x14ac:dyDescent="0.25">
      <c r="A93" s="2" t="s">
        <v>174</v>
      </c>
      <c r="B93" s="3" t="s">
        <v>175</v>
      </c>
      <c r="C93" s="10">
        <v>5.9</v>
      </c>
      <c r="D93" s="4">
        <v>5.9</v>
      </c>
    </row>
    <row r="94" spans="1:4" ht="63.75" x14ac:dyDescent="0.25">
      <c r="A94" s="2" t="s">
        <v>176</v>
      </c>
      <c r="B94" s="3" t="s">
        <v>177</v>
      </c>
      <c r="C94" s="4">
        <v>5.3</v>
      </c>
      <c r="D94" s="4">
        <v>5.3</v>
      </c>
    </row>
    <row r="95" spans="1:4" ht="51" x14ac:dyDescent="0.25">
      <c r="A95" s="2" t="s">
        <v>178</v>
      </c>
      <c r="B95" s="3" t="s">
        <v>179</v>
      </c>
      <c r="C95" s="4">
        <v>0.6</v>
      </c>
      <c r="D95" s="4">
        <v>0.6</v>
      </c>
    </row>
    <row r="96" spans="1:4" ht="38.25" x14ac:dyDescent="0.25">
      <c r="A96" s="2" t="s">
        <v>180</v>
      </c>
      <c r="B96" s="3" t="s">
        <v>181</v>
      </c>
      <c r="C96" s="10">
        <v>400.8</v>
      </c>
      <c r="D96" s="4">
        <v>400.8</v>
      </c>
    </row>
    <row r="97" spans="1:4" ht="63.75" x14ac:dyDescent="0.25">
      <c r="A97" s="2" t="s">
        <v>182</v>
      </c>
      <c r="B97" s="3" t="s">
        <v>183</v>
      </c>
      <c r="C97" s="4">
        <v>400.8</v>
      </c>
      <c r="D97" s="4">
        <v>400.8</v>
      </c>
    </row>
    <row r="98" spans="1:4" ht="38.25" x14ac:dyDescent="0.25">
      <c r="A98" s="2" t="s">
        <v>184</v>
      </c>
      <c r="B98" s="3" t="s">
        <v>185</v>
      </c>
      <c r="C98" s="10">
        <v>17.3</v>
      </c>
      <c r="D98" s="4">
        <v>17.3</v>
      </c>
    </row>
    <row r="99" spans="1:4" ht="51" x14ac:dyDescent="0.25">
      <c r="A99" s="2" t="s">
        <v>186</v>
      </c>
      <c r="B99" s="3" t="s">
        <v>187</v>
      </c>
      <c r="C99" s="4">
        <v>17.3</v>
      </c>
      <c r="D99" s="4">
        <v>17.3</v>
      </c>
    </row>
    <row r="100" spans="1:4" ht="51" x14ac:dyDescent="0.25">
      <c r="A100" s="2" t="s">
        <v>188</v>
      </c>
      <c r="B100" s="3" t="s">
        <v>189</v>
      </c>
      <c r="C100" s="10">
        <v>192.3</v>
      </c>
      <c r="D100" s="4">
        <v>192.3</v>
      </c>
    </row>
    <row r="101" spans="1:4" ht="63.75" x14ac:dyDescent="0.25">
      <c r="A101" s="2" t="s">
        <v>190</v>
      </c>
      <c r="B101" s="3" t="s">
        <v>191</v>
      </c>
      <c r="C101" s="4">
        <v>61.1</v>
      </c>
      <c r="D101" s="4">
        <v>61.1</v>
      </c>
    </row>
    <row r="102" spans="1:4" ht="63.75" x14ac:dyDescent="0.25">
      <c r="A102" s="2" t="s">
        <v>192</v>
      </c>
      <c r="B102" s="3" t="s">
        <v>193</v>
      </c>
      <c r="C102" s="4">
        <v>131.19999999999999</v>
      </c>
      <c r="D102" s="4">
        <v>131.19999999999999</v>
      </c>
    </row>
    <row r="103" spans="1:4" ht="63.75" x14ac:dyDescent="0.25">
      <c r="A103" s="2" t="s">
        <v>194</v>
      </c>
      <c r="B103" s="3" t="s">
        <v>195</v>
      </c>
      <c r="C103" s="10">
        <v>6.2</v>
      </c>
      <c r="D103" s="4">
        <v>6.2</v>
      </c>
    </row>
    <row r="104" spans="1:4" ht="89.25" x14ac:dyDescent="0.25">
      <c r="A104" s="2" t="s">
        <v>196</v>
      </c>
      <c r="B104" s="3" t="s">
        <v>197</v>
      </c>
      <c r="C104" s="4">
        <v>6.2</v>
      </c>
      <c r="D104" s="4">
        <v>6.2</v>
      </c>
    </row>
    <row r="105" spans="1:4" ht="38.25" x14ac:dyDescent="0.25">
      <c r="A105" s="2" t="s">
        <v>198</v>
      </c>
      <c r="B105" s="3" t="s">
        <v>199</v>
      </c>
      <c r="C105" s="10">
        <v>0.2</v>
      </c>
      <c r="D105" s="4">
        <v>0.2</v>
      </c>
    </row>
    <row r="106" spans="1:4" ht="51" x14ac:dyDescent="0.25">
      <c r="A106" s="2" t="s">
        <v>200</v>
      </c>
      <c r="B106" s="3" t="s">
        <v>201</v>
      </c>
      <c r="C106" s="4">
        <v>0.2</v>
      </c>
      <c r="D106" s="4">
        <v>0.2</v>
      </c>
    </row>
    <row r="107" spans="1:4" ht="38.25" x14ac:dyDescent="0.25">
      <c r="A107" s="2" t="s">
        <v>202</v>
      </c>
      <c r="B107" s="3" t="s">
        <v>203</v>
      </c>
      <c r="C107" s="10">
        <v>289.39999999999998</v>
      </c>
      <c r="D107" s="4">
        <v>289.39999999999998</v>
      </c>
    </row>
    <row r="108" spans="1:4" ht="63.75" x14ac:dyDescent="0.25">
      <c r="A108" s="2" t="s">
        <v>204</v>
      </c>
      <c r="B108" s="3" t="s">
        <v>205</v>
      </c>
      <c r="C108" s="4">
        <v>16.5</v>
      </c>
      <c r="D108" s="4">
        <v>16.5</v>
      </c>
    </row>
    <row r="109" spans="1:4" ht="51" x14ac:dyDescent="0.25">
      <c r="A109" s="2" t="s">
        <v>206</v>
      </c>
      <c r="B109" s="3" t="s">
        <v>207</v>
      </c>
      <c r="C109" s="4">
        <v>272.89999999999998</v>
      </c>
      <c r="D109" s="4">
        <v>272.89999999999998</v>
      </c>
    </row>
    <row r="110" spans="1:4" s="8" customFormat="1" ht="38.25" x14ac:dyDescent="0.25">
      <c r="A110" s="15" t="s">
        <v>330</v>
      </c>
      <c r="B110" s="16" t="s">
        <v>331</v>
      </c>
      <c r="C110" s="12">
        <v>577.1</v>
      </c>
      <c r="D110" s="13">
        <v>577.1</v>
      </c>
    </row>
    <row r="111" spans="1:4" s="8" customFormat="1" ht="51" x14ac:dyDescent="0.25">
      <c r="A111" s="15" t="s">
        <v>332</v>
      </c>
      <c r="B111" s="16" t="s">
        <v>333</v>
      </c>
      <c r="C111" s="13">
        <v>577.1</v>
      </c>
      <c r="D111" s="13">
        <v>577.1</v>
      </c>
    </row>
    <row r="112" spans="1:4" ht="76.5" x14ac:dyDescent="0.25">
      <c r="A112" s="2" t="s">
        <v>208</v>
      </c>
      <c r="B112" s="9" t="s">
        <v>209</v>
      </c>
      <c r="C112" s="12">
        <v>105</v>
      </c>
      <c r="D112" s="13">
        <v>105</v>
      </c>
    </row>
    <row r="113" spans="1:4" ht="89.25" x14ac:dyDescent="0.25">
      <c r="A113" s="2" t="s">
        <v>210</v>
      </c>
      <c r="B113" s="3" t="s">
        <v>211</v>
      </c>
      <c r="C113" s="13">
        <v>105</v>
      </c>
      <c r="D113" s="13">
        <v>105</v>
      </c>
    </row>
    <row r="114" spans="1:4" ht="25.5" x14ac:dyDescent="0.25">
      <c r="A114" s="2" t="s">
        <v>212</v>
      </c>
      <c r="B114" s="3" t="s">
        <v>213</v>
      </c>
      <c r="C114" s="10">
        <v>140.4</v>
      </c>
      <c r="D114" s="4">
        <v>140.4</v>
      </c>
    </row>
    <row r="115" spans="1:4" ht="38.25" x14ac:dyDescent="0.25">
      <c r="A115" s="2" t="s">
        <v>214</v>
      </c>
      <c r="B115" s="3" t="s">
        <v>215</v>
      </c>
      <c r="C115" s="4">
        <v>140.4</v>
      </c>
      <c r="D115" s="4">
        <v>140.4</v>
      </c>
    </row>
    <row r="116" spans="1:4" ht="63.75" x14ac:dyDescent="0.25">
      <c r="A116" s="2" t="s">
        <v>216</v>
      </c>
      <c r="B116" s="3" t="s">
        <v>217</v>
      </c>
      <c r="C116" s="10">
        <v>2921.4</v>
      </c>
      <c r="D116" s="4">
        <v>2921.4</v>
      </c>
    </row>
    <row r="117" spans="1:4" ht="38.25" x14ac:dyDescent="0.25">
      <c r="A117" s="2" t="s">
        <v>218</v>
      </c>
      <c r="B117" s="3" t="s">
        <v>219</v>
      </c>
      <c r="C117" s="4">
        <v>2917.6</v>
      </c>
      <c r="D117" s="4">
        <v>2917.6</v>
      </c>
    </row>
    <row r="118" spans="1:4" ht="51" x14ac:dyDescent="0.25">
      <c r="A118" s="2" t="s">
        <v>220</v>
      </c>
      <c r="B118" s="3" t="s">
        <v>221</v>
      </c>
      <c r="C118" s="4">
        <v>2917.6</v>
      </c>
      <c r="D118" s="4">
        <v>2917.6</v>
      </c>
    </row>
    <row r="119" spans="1:4" ht="51" x14ac:dyDescent="0.25">
      <c r="A119" s="2" t="s">
        <v>222</v>
      </c>
      <c r="B119" s="3" t="s">
        <v>223</v>
      </c>
      <c r="C119" s="4">
        <v>3.8</v>
      </c>
      <c r="D119" s="4">
        <v>3.8</v>
      </c>
    </row>
    <row r="120" spans="1:4" ht="51" x14ac:dyDescent="0.25">
      <c r="A120" s="2" t="s">
        <v>224</v>
      </c>
      <c r="B120" s="3" t="s">
        <v>225</v>
      </c>
      <c r="C120" s="4">
        <v>3.8</v>
      </c>
      <c r="D120" s="4">
        <v>3.8</v>
      </c>
    </row>
    <row r="121" spans="1:4" x14ac:dyDescent="0.25">
      <c r="A121" s="2" t="s">
        <v>226</v>
      </c>
      <c r="B121" s="3" t="s">
        <v>227</v>
      </c>
      <c r="C121" s="10">
        <v>8760.7000000000007</v>
      </c>
      <c r="D121" s="4">
        <v>9869.1</v>
      </c>
    </row>
    <row r="122" spans="1:4" ht="25.5" x14ac:dyDescent="0.25">
      <c r="A122" s="2" t="s">
        <v>228</v>
      </c>
      <c r="B122" s="3" t="s">
        <v>229</v>
      </c>
      <c r="C122" s="4">
        <v>8760.7000000000007</v>
      </c>
      <c r="D122" s="4">
        <v>9869.1</v>
      </c>
    </row>
    <row r="123" spans="1:4" ht="25.5" x14ac:dyDescent="0.25">
      <c r="A123" s="2" t="s">
        <v>230</v>
      </c>
      <c r="B123" s="3" t="s">
        <v>231</v>
      </c>
      <c r="C123" s="4">
        <v>8760.7000000000007</v>
      </c>
      <c r="D123" s="4">
        <v>9869.1</v>
      </c>
    </row>
    <row r="124" spans="1:4" x14ac:dyDescent="0.25">
      <c r="A124" s="2" t="s">
        <v>232</v>
      </c>
      <c r="B124" s="3" t="s">
        <v>233</v>
      </c>
      <c r="C124" s="4">
        <v>2994732.4</v>
      </c>
      <c r="D124" s="4">
        <v>3074257.8</v>
      </c>
    </row>
    <row r="125" spans="1:4" ht="25.5" x14ac:dyDescent="0.25">
      <c r="A125" s="2" t="s">
        <v>234</v>
      </c>
      <c r="B125" s="3" t="s">
        <v>235</v>
      </c>
      <c r="C125" s="4">
        <v>2994732.4</v>
      </c>
      <c r="D125" s="4">
        <v>3074257.8</v>
      </c>
    </row>
    <row r="126" spans="1:4" x14ac:dyDescent="0.25">
      <c r="A126" s="2" t="s">
        <v>236</v>
      </c>
      <c r="B126" s="3" t="s">
        <v>237</v>
      </c>
      <c r="C126" s="4">
        <v>207050.3</v>
      </c>
      <c r="D126" s="4">
        <v>158176.6</v>
      </c>
    </row>
    <row r="127" spans="1:4" x14ac:dyDescent="0.25">
      <c r="A127" s="2" t="s">
        <v>238</v>
      </c>
      <c r="B127" s="3" t="s">
        <v>239</v>
      </c>
      <c r="C127" s="4">
        <v>207050.3</v>
      </c>
      <c r="D127" s="4">
        <v>158176.6</v>
      </c>
    </row>
    <row r="128" spans="1:4" ht="25.5" x14ac:dyDescent="0.25">
      <c r="A128" s="2" t="s">
        <v>240</v>
      </c>
      <c r="B128" s="3" t="s">
        <v>241</v>
      </c>
      <c r="C128" s="4">
        <v>207050.3</v>
      </c>
      <c r="D128" s="4">
        <v>158176.6</v>
      </c>
    </row>
    <row r="129" spans="1:4" ht="25.5" x14ac:dyDescent="0.25">
      <c r="A129" s="2" t="s">
        <v>242</v>
      </c>
      <c r="B129" s="3" t="s">
        <v>243</v>
      </c>
      <c r="C129" s="4">
        <v>842424.1</v>
      </c>
      <c r="D129" s="4">
        <v>970838</v>
      </c>
    </row>
    <row r="130" spans="1:4" ht="38.25" x14ac:dyDescent="0.25">
      <c r="A130" s="2" t="s">
        <v>244</v>
      </c>
      <c r="B130" s="3" t="s">
        <v>245</v>
      </c>
      <c r="C130" s="4">
        <v>39642.9</v>
      </c>
      <c r="D130" s="4">
        <v>37559.699999999997</v>
      </c>
    </row>
    <row r="131" spans="1:4" ht="38.25" x14ac:dyDescent="0.25">
      <c r="A131" s="2" t="s">
        <v>246</v>
      </c>
      <c r="B131" s="3" t="s">
        <v>247</v>
      </c>
      <c r="C131" s="4">
        <v>39642.9</v>
      </c>
      <c r="D131" s="4">
        <v>37559.699999999997</v>
      </c>
    </row>
    <row r="132" spans="1:4" ht="63.75" x14ac:dyDescent="0.25">
      <c r="A132" s="2" t="s">
        <v>248</v>
      </c>
      <c r="B132" s="3" t="s">
        <v>249</v>
      </c>
      <c r="C132" s="4">
        <v>44068.6</v>
      </c>
      <c r="D132" s="4">
        <v>55765.4</v>
      </c>
    </row>
    <row r="133" spans="1:4" ht="63.75" x14ac:dyDescent="0.25">
      <c r="A133" s="2" t="s">
        <v>250</v>
      </c>
      <c r="B133" s="3" t="s">
        <v>251</v>
      </c>
      <c r="C133" s="4">
        <v>44068.6</v>
      </c>
      <c r="D133" s="4">
        <v>55765.4</v>
      </c>
    </row>
    <row r="134" spans="1:4" ht="51" x14ac:dyDescent="0.25">
      <c r="A134" s="2" t="s">
        <v>252</v>
      </c>
      <c r="B134" s="3" t="s">
        <v>253</v>
      </c>
      <c r="C134" s="4">
        <v>295860.8</v>
      </c>
      <c r="D134" s="4">
        <v>357905.7</v>
      </c>
    </row>
    <row r="135" spans="1:4" ht="51" x14ac:dyDescent="0.25">
      <c r="A135" s="2" t="s">
        <v>254</v>
      </c>
      <c r="B135" s="3" t="s">
        <v>255</v>
      </c>
      <c r="C135" s="4">
        <v>295860.8</v>
      </c>
      <c r="D135" s="4">
        <v>357905.7</v>
      </c>
    </row>
    <row r="136" spans="1:4" ht="25.5" x14ac:dyDescent="0.25">
      <c r="A136" s="2" t="s">
        <v>256</v>
      </c>
      <c r="B136" s="3" t="s">
        <v>257</v>
      </c>
      <c r="C136" s="4">
        <v>0</v>
      </c>
      <c r="D136" s="4">
        <v>36722.199999999997</v>
      </c>
    </row>
    <row r="137" spans="1:4" ht="25.5" x14ac:dyDescent="0.25">
      <c r="A137" s="2" t="s">
        <v>258</v>
      </c>
      <c r="B137" s="3" t="s">
        <v>259</v>
      </c>
      <c r="C137" s="4">
        <v>0</v>
      </c>
      <c r="D137" s="4">
        <v>36722.199999999997</v>
      </c>
    </row>
    <row r="138" spans="1:4" ht="38.25" x14ac:dyDescent="0.25">
      <c r="A138" s="2" t="s">
        <v>260</v>
      </c>
      <c r="B138" s="3" t="s">
        <v>261</v>
      </c>
      <c r="C138" s="4">
        <v>83448.399999999994</v>
      </c>
      <c r="D138" s="4">
        <v>92985.4</v>
      </c>
    </row>
    <row r="139" spans="1:4" ht="38.25" x14ac:dyDescent="0.25">
      <c r="A139" s="2" t="s">
        <v>262</v>
      </c>
      <c r="B139" s="3" t="s">
        <v>263</v>
      </c>
      <c r="C139" s="4">
        <v>83448.399999999994</v>
      </c>
      <c r="D139" s="4">
        <v>92985.4</v>
      </c>
    </row>
    <row r="140" spans="1:4" ht="38.25" x14ac:dyDescent="0.25">
      <c r="A140" s="2" t="s">
        <v>264</v>
      </c>
      <c r="B140" s="3" t="s">
        <v>265</v>
      </c>
      <c r="C140" s="4">
        <v>1188.0999999999999</v>
      </c>
      <c r="D140" s="4">
        <v>1209.5999999999999</v>
      </c>
    </row>
    <row r="141" spans="1:4" ht="38.25" x14ac:dyDescent="0.25">
      <c r="A141" s="2" t="s">
        <v>266</v>
      </c>
      <c r="B141" s="3" t="s">
        <v>267</v>
      </c>
      <c r="C141" s="4">
        <v>1188.0999999999999</v>
      </c>
      <c r="D141" s="4">
        <v>1209.5999999999999</v>
      </c>
    </row>
    <row r="142" spans="1:4" ht="38.25" x14ac:dyDescent="0.25">
      <c r="A142" s="2" t="s">
        <v>268</v>
      </c>
      <c r="B142" s="3" t="s">
        <v>269</v>
      </c>
      <c r="C142" s="4">
        <v>56714.6</v>
      </c>
      <c r="D142" s="4">
        <v>56690.3</v>
      </c>
    </row>
    <row r="143" spans="1:4" ht="38.25" x14ac:dyDescent="0.25">
      <c r="A143" s="2" t="s">
        <v>270</v>
      </c>
      <c r="B143" s="3" t="s">
        <v>271</v>
      </c>
      <c r="C143" s="4">
        <v>56714.6</v>
      </c>
      <c r="D143" s="4">
        <v>56690.3</v>
      </c>
    </row>
    <row r="144" spans="1:4" x14ac:dyDescent="0.25">
      <c r="A144" s="2" t="s">
        <v>272</v>
      </c>
      <c r="B144" s="3" t="s">
        <v>273</v>
      </c>
      <c r="C144" s="4">
        <v>0</v>
      </c>
      <c r="D144" s="4">
        <v>10722.4</v>
      </c>
    </row>
    <row r="145" spans="1:4" ht="25.5" x14ac:dyDescent="0.25">
      <c r="A145" s="2" t="s">
        <v>274</v>
      </c>
      <c r="B145" s="3" t="s">
        <v>275</v>
      </c>
      <c r="C145" s="4">
        <v>0</v>
      </c>
      <c r="D145" s="4">
        <v>10722.4</v>
      </c>
    </row>
    <row r="146" spans="1:4" ht="25.5" x14ac:dyDescent="0.25">
      <c r="A146" s="2" t="s">
        <v>276</v>
      </c>
      <c r="B146" s="3" t="s">
        <v>277</v>
      </c>
      <c r="C146" s="4">
        <v>6329.5</v>
      </c>
      <c r="D146" s="4">
        <v>6301.7</v>
      </c>
    </row>
    <row r="147" spans="1:4" ht="25.5" x14ac:dyDescent="0.25">
      <c r="A147" s="2" t="s">
        <v>278</v>
      </c>
      <c r="B147" s="3" t="s">
        <v>279</v>
      </c>
      <c r="C147" s="4">
        <v>6329.5</v>
      </c>
      <c r="D147" s="4">
        <v>6301.7</v>
      </c>
    </row>
    <row r="148" spans="1:4" x14ac:dyDescent="0.25">
      <c r="A148" s="2" t="s">
        <v>280</v>
      </c>
      <c r="B148" s="3" t="s">
        <v>281</v>
      </c>
      <c r="C148" s="4">
        <v>148.69999999999999</v>
      </c>
      <c r="D148" s="4">
        <v>127.4</v>
      </c>
    </row>
    <row r="149" spans="1:4" x14ac:dyDescent="0.25">
      <c r="A149" s="2" t="s">
        <v>282</v>
      </c>
      <c r="B149" s="3" t="s">
        <v>283</v>
      </c>
      <c r="C149" s="4">
        <v>148.69999999999999</v>
      </c>
      <c r="D149" s="4">
        <v>127.4</v>
      </c>
    </row>
    <row r="150" spans="1:4" ht="25.5" x14ac:dyDescent="0.25">
      <c r="A150" s="2" t="s">
        <v>284</v>
      </c>
      <c r="B150" s="3" t="s">
        <v>285</v>
      </c>
      <c r="C150" s="4">
        <v>11027.7</v>
      </c>
      <c r="D150" s="4">
        <v>10588.1</v>
      </c>
    </row>
    <row r="151" spans="1:4" ht="25.5" x14ac:dyDescent="0.25">
      <c r="A151" s="2" t="s">
        <v>286</v>
      </c>
      <c r="B151" s="3" t="s">
        <v>287</v>
      </c>
      <c r="C151" s="4">
        <v>11027.7</v>
      </c>
      <c r="D151" s="4">
        <v>10588.1</v>
      </c>
    </row>
    <row r="152" spans="1:4" x14ac:dyDescent="0.25">
      <c r="A152" s="2" t="s">
        <v>288</v>
      </c>
      <c r="B152" s="3" t="s">
        <v>289</v>
      </c>
      <c r="C152" s="4">
        <v>303994.8</v>
      </c>
      <c r="D152" s="4">
        <v>304260.09999999998</v>
      </c>
    </row>
    <row r="153" spans="1:4" x14ac:dyDescent="0.25">
      <c r="A153" s="2" t="s">
        <v>290</v>
      </c>
      <c r="B153" s="3" t="s">
        <v>291</v>
      </c>
      <c r="C153" s="4">
        <v>303994.8</v>
      </c>
      <c r="D153" s="4">
        <v>304260.09999999998</v>
      </c>
    </row>
    <row r="154" spans="1:4" x14ac:dyDescent="0.25">
      <c r="A154" s="2" t="s">
        <v>292</v>
      </c>
      <c r="B154" s="3" t="s">
        <v>293</v>
      </c>
      <c r="C154" s="4">
        <v>1871083.9</v>
      </c>
      <c r="D154" s="4">
        <v>1871381.6</v>
      </c>
    </row>
    <row r="155" spans="1:4" ht="25.5" x14ac:dyDescent="0.25">
      <c r="A155" s="2" t="s">
        <v>294</v>
      </c>
      <c r="B155" s="3" t="s">
        <v>295</v>
      </c>
      <c r="C155" s="4">
        <v>1818815.8</v>
      </c>
      <c r="D155" s="4">
        <v>1818835.5</v>
      </c>
    </row>
    <row r="156" spans="1:4" ht="25.5" x14ac:dyDescent="0.25">
      <c r="A156" s="2" t="s">
        <v>296</v>
      </c>
      <c r="B156" s="3" t="s">
        <v>297</v>
      </c>
      <c r="C156" s="4">
        <v>1818815.8</v>
      </c>
      <c r="D156" s="4">
        <v>1818835.5</v>
      </c>
    </row>
    <row r="157" spans="1:4" ht="38.25" x14ac:dyDescent="0.25">
      <c r="A157" s="2" t="s">
        <v>298</v>
      </c>
      <c r="B157" s="3" t="s">
        <v>299</v>
      </c>
      <c r="C157" s="4">
        <v>36752</v>
      </c>
      <c r="D157" s="4">
        <v>36752</v>
      </c>
    </row>
    <row r="158" spans="1:4" ht="51" x14ac:dyDescent="0.25">
      <c r="A158" s="2" t="s">
        <v>300</v>
      </c>
      <c r="B158" s="3" t="s">
        <v>301</v>
      </c>
      <c r="C158" s="4">
        <v>36752</v>
      </c>
      <c r="D158" s="4">
        <v>36752</v>
      </c>
    </row>
    <row r="159" spans="1:4" ht="25.5" x14ac:dyDescent="0.25">
      <c r="A159" s="2" t="s">
        <v>302</v>
      </c>
      <c r="B159" s="3" t="s">
        <v>303</v>
      </c>
      <c r="C159" s="4">
        <v>8447.2999999999993</v>
      </c>
      <c r="D159" s="4">
        <v>8756.4</v>
      </c>
    </row>
    <row r="160" spans="1:4" ht="38.25" x14ac:dyDescent="0.25">
      <c r="A160" s="2" t="s">
        <v>304</v>
      </c>
      <c r="B160" s="3" t="s">
        <v>305</v>
      </c>
      <c r="C160" s="4">
        <v>8447.2999999999993</v>
      </c>
      <c r="D160" s="4">
        <v>8756.4</v>
      </c>
    </row>
    <row r="161" spans="1:5" ht="38.25" x14ac:dyDescent="0.25">
      <c r="A161" s="2" t="s">
        <v>306</v>
      </c>
      <c r="B161" s="3" t="s">
        <v>307</v>
      </c>
      <c r="C161" s="4">
        <v>36.1</v>
      </c>
      <c r="D161" s="4">
        <v>5</v>
      </c>
    </row>
    <row r="162" spans="1:5" ht="38.25" x14ac:dyDescent="0.25">
      <c r="A162" s="2" t="s">
        <v>308</v>
      </c>
      <c r="B162" s="3" t="s">
        <v>309</v>
      </c>
      <c r="C162" s="4">
        <v>36.1</v>
      </c>
      <c r="D162" s="4">
        <v>5</v>
      </c>
    </row>
    <row r="163" spans="1:5" x14ac:dyDescent="0.25">
      <c r="A163" s="2" t="s">
        <v>310</v>
      </c>
      <c r="B163" s="3" t="s">
        <v>311</v>
      </c>
      <c r="C163" s="4">
        <v>7032.7</v>
      </c>
      <c r="D163" s="4">
        <v>7032.7</v>
      </c>
    </row>
    <row r="164" spans="1:5" ht="25.5" x14ac:dyDescent="0.25">
      <c r="A164" s="2" t="s">
        <v>312</v>
      </c>
      <c r="B164" s="3" t="s">
        <v>313</v>
      </c>
      <c r="C164" s="4">
        <v>7032.7</v>
      </c>
      <c r="D164" s="4">
        <v>7032.7</v>
      </c>
    </row>
    <row r="165" spans="1:5" x14ac:dyDescent="0.25">
      <c r="A165" s="2" t="s">
        <v>314</v>
      </c>
      <c r="B165" s="3" t="s">
        <v>315</v>
      </c>
      <c r="C165" s="4">
        <v>74174.100000000006</v>
      </c>
      <c r="D165" s="4">
        <v>73861.600000000006</v>
      </c>
    </row>
    <row r="166" spans="1:5" ht="89.25" x14ac:dyDescent="0.25">
      <c r="A166" s="2" t="s">
        <v>316</v>
      </c>
      <c r="B166" s="3" t="s">
        <v>317</v>
      </c>
      <c r="C166" s="4">
        <v>312.5</v>
      </c>
      <c r="D166" s="4">
        <v>312.5</v>
      </c>
    </row>
    <row r="167" spans="1:5" ht="89.25" x14ac:dyDescent="0.25">
      <c r="A167" s="2" t="s">
        <v>318</v>
      </c>
      <c r="B167" s="3" t="s">
        <v>319</v>
      </c>
      <c r="C167" s="4">
        <v>312.5</v>
      </c>
      <c r="D167" s="4">
        <v>312.5</v>
      </c>
    </row>
    <row r="168" spans="1:5" ht="63.75" x14ac:dyDescent="0.25">
      <c r="A168" s="2" t="s">
        <v>320</v>
      </c>
      <c r="B168" s="3" t="s">
        <v>321</v>
      </c>
      <c r="C168" s="4">
        <v>69995.5</v>
      </c>
      <c r="D168" s="4">
        <v>69683</v>
      </c>
    </row>
    <row r="169" spans="1:5" ht="76.5" x14ac:dyDescent="0.25">
      <c r="A169" s="2" t="s">
        <v>322</v>
      </c>
      <c r="B169" s="3" t="s">
        <v>323</v>
      </c>
      <c r="C169" s="4">
        <v>69995.5</v>
      </c>
      <c r="D169" s="4">
        <v>69683</v>
      </c>
    </row>
    <row r="170" spans="1:5" x14ac:dyDescent="0.25">
      <c r="A170" s="2" t="s">
        <v>324</v>
      </c>
      <c r="B170" s="3" t="s">
        <v>325</v>
      </c>
      <c r="C170" s="4">
        <v>3866.1</v>
      </c>
      <c r="D170" s="4">
        <v>3866.1</v>
      </c>
    </row>
    <row r="171" spans="1:5" x14ac:dyDescent="0.25">
      <c r="A171" s="2" t="s">
        <v>326</v>
      </c>
      <c r="B171" s="3" t="s">
        <v>327</v>
      </c>
      <c r="C171" s="4">
        <v>3866.1</v>
      </c>
      <c r="D171" s="4">
        <v>3866.1</v>
      </c>
    </row>
    <row r="172" spans="1:5" x14ac:dyDescent="0.25">
      <c r="A172" s="5"/>
      <c r="B172" s="6" t="s">
        <v>328</v>
      </c>
      <c r="C172" s="7">
        <v>5211174.8899999997</v>
      </c>
      <c r="D172" s="7">
        <v>5254107.5</v>
      </c>
      <c r="E172" t="s">
        <v>329</v>
      </c>
    </row>
  </sheetData>
  <mergeCells count="8">
    <mergeCell ref="A2:D2"/>
    <mergeCell ref="A3:D3"/>
    <mergeCell ref="A6:D6"/>
    <mergeCell ref="A7:A8"/>
    <mergeCell ref="B7:B8"/>
    <mergeCell ref="C7:D7"/>
    <mergeCell ref="A5:D5"/>
    <mergeCell ref="A4:D4"/>
  </mergeCells>
  <hyperlinks>
    <hyperlink ref="A5:D5" r:id="rId1" display="(см. текст в предыдущей редакции)"/>
  </hyperlinks>
  <pageMargins left="0.78740157480314965" right="0.39370078740157483" top="0.78740157480314965" bottom="0.39370078740157483" header="0" footer="0"/>
  <pageSetup paperSize="9" scale="73" firstPageNumber="16" pageOrder="overThenDown" orientation="portrait" useFirstPageNumber="1" r:id="rId2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Sheet0</vt:lpstr>
      <vt:lpstr>__bookmark_3</vt:lpstr>
      <vt:lpstr>Sheet0!Область_печати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Витовская</cp:lastModifiedBy>
  <cp:lastPrinted>2025-12-03T09:24:55Z</cp:lastPrinted>
  <dcterms:created xsi:type="dcterms:W3CDTF">2025-12-02T12:50:26Z</dcterms:created>
  <dcterms:modified xsi:type="dcterms:W3CDTF">2026-03-23T05:16:13Z</dcterms:modified>
</cp:coreProperties>
</file>